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13_ncr:1_{EBC311BF-3671-493D-8EC1-953C99CCB38B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Роспись" sheetId="2" r:id="rId1"/>
  </sheets>
  <definedNames>
    <definedName name="_xlnm.Print_Titles" localSheetId="0">Роспись!$5:$7</definedName>
    <definedName name="_xlnm.Print_Area" localSheetId="0">Роспись!$A$1:$J$67</definedName>
  </definedNames>
  <calcPr calcId="191029" iterate="1"/>
</workbook>
</file>

<file path=xl/calcChain.xml><?xml version="1.0" encoding="utf-8"?>
<calcChain xmlns="http://schemas.openxmlformats.org/spreadsheetml/2006/main">
  <c r="G56" i="2" l="1"/>
  <c r="G55" i="2"/>
  <c r="F56" i="2"/>
  <c r="F55" i="2"/>
  <c r="E56" i="2"/>
  <c r="E55" i="2"/>
  <c r="G18" i="2" l="1"/>
  <c r="F18" i="2"/>
  <c r="E18" i="2"/>
  <c r="D18" i="2"/>
  <c r="H21" i="2"/>
  <c r="I21" i="2"/>
  <c r="J21" i="2"/>
  <c r="J66" i="2" l="1"/>
  <c r="J65" i="2"/>
  <c r="J64" i="2"/>
  <c r="J62" i="2"/>
  <c r="J60" i="2"/>
  <c r="J59" i="2"/>
  <c r="J56" i="2"/>
  <c r="J55" i="2"/>
  <c r="J53" i="2"/>
  <c r="J52" i="2"/>
  <c r="J51" i="2"/>
  <c r="J50" i="2"/>
  <c r="J48" i="2"/>
  <c r="J46" i="2"/>
  <c r="J45" i="2"/>
  <c r="J44" i="2"/>
  <c r="J42" i="2"/>
  <c r="J41" i="2"/>
  <c r="J40" i="2"/>
  <c r="J39" i="2"/>
  <c r="J38" i="2"/>
  <c r="J36" i="2"/>
  <c r="J34" i="2"/>
  <c r="J33" i="2"/>
  <c r="J32" i="2"/>
  <c r="J31" i="2"/>
  <c r="J29" i="2"/>
  <c r="J28" i="2"/>
  <c r="J27" i="2"/>
  <c r="J26" i="2"/>
  <c r="J25" i="2"/>
  <c r="J24" i="2"/>
  <c r="J22" i="2"/>
  <c r="J20" i="2"/>
  <c r="J19" i="2"/>
  <c r="J18" i="2" s="1"/>
  <c r="J17" i="2"/>
  <c r="J15" i="2"/>
  <c r="I65" i="2"/>
  <c r="I66" i="2"/>
  <c r="I64" i="2"/>
  <c r="I62" i="2"/>
  <c r="I60" i="2"/>
  <c r="I59" i="2"/>
  <c r="I56" i="2"/>
  <c r="I55" i="2"/>
  <c r="I53" i="2"/>
  <c r="I52" i="2"/>
  <c r="I51" i="2"/>
  <c r="I50" i="2"/>
  <c r="I48" i="2"/>
  <c r="I46" i="2"/>
  <c r="I45" i="2"/>
  <c r="I44" i="2"/>
  <c r="I42" i="2"/>
  <c r="I41" i="2"/>
  <c r="I40" i="2"/>
  <c r="I39" i="2"/>
  <c r="I38" i="2"/>
  <c r="I36" i="2"/>
  <c r="I34" i="2"/>
  <c r="I33" i="2"/>
  <c r="I32" i="2"/>
  <c r="I31" i="2"/>
  <c r="I29" i="2"/>
  <c r="I28" i="2"/>
  <c r="I27" i="2"/>
  <c r="I26" i="2"/>
  <c r="I25" i="2"/>
  <c r="I24" i="2"/>
  <c r="I22" i="2"/>
  <c r="I20" i="2"/>
  <c r="I19" i="2"/>
  <c r="I17" i="2"/>
  <c r="J10" i="2"/>
  <c r="J11" i="2"/>
  <c r="J12" i="2"/>
  <c r="J13" i="2"/>
  <c r="J14" i="2"/>
  <c r="J9" i="2"/>
  <c r="H10" i="2"/>
  <c r="H11" i="2"/>
  <c r="H12" i="2"/>
  <c r="H13" i="2"/>
  <c r="H14" i="2"/>
  <c r="H15" i="2"/>
  <c r="I10" i="2"/>
  <c r="I11" i="2"/>
  <c r="I12" i="2"/>
  <c r="I13" i="2"/>
  <c r="I14" i="2"/>
  <c r="I15" i="2"/>
  <c r="I9" i="2"/>
  <c r="H9" i="2"/>
  <c r="I18" i="2" l="1"/>
  <c r="D61" i="2"/>
  <c r="E16" i="2" l="1"/>
  <c r="F16" i="2"/>
  <c r="G16" i="2"/>
  <c r="E23" i="2"/>
  <c r="F23" i="2"/>
  <c r="G23" i="2"/>
  <c r="E30" i="2"/>
  <c r="F30" i="2"/>
  <c r="G30" i="2"/>
  <c r="E35" i="2"/>
  <c r="F35" i="2"/>
  <c r="G35" i="2"/>
  <c r="E37" i="2"/>
  <c r="F37" i="2"/>
  <c r="G37" i="2"/>
  <c r="E43" i="2"/>
  <c r="F43" i="2"/>
  <c r="G43" i="2"/>
  <c r="E47" i="2"/>
  <c r="F47" i="2"/>
  <c r="G47" i="2"/>
  <c r="E49" i="2"/>
  <c r="F49" i="2"/>
  <c r="G49" i="2"/>
  <c r="E54" i="2"/>
  <c r="F54" i="2"/>
  <c r="G54" i="2"/>
  <c r="E58" i="2"/>
  <c r="F58" i="2"/>
  <c r="G58" i="2"/>
  <c r="E61" i="2"/>
  <c r="F61" i="2"/>
  <c r="G61" i="2"/>
  <c r="E63" i="2"/>
  <c r="F63" i="2"/>
  <c r="G63" i="2"/>
  <c r="I61" i="2" l="1"/>
  <c r="J57" i="2"/>
  <c r="I57" i="2"/>
  <c r="J47" i="2"/>
  <c r="I47" i="2"/>
  <c r="J35" i="2"/>
  <c r="I35" i="2"/>
  <c r="J16" i="2"/>
  <c r="I16" i="2"/>
  <c r="H66" i="2"/>
  <c r="H65" i="2"/>
  <c r="H64" i="2"/>
  <c r="H62" i="2"/>
  <c r="H61" i="2" s="1"/>
  <c r="H60" i="2"/>
  <c r="H59" i="2"/>
  <c r="H57" i="2"/>
  <c r="H56" i="2"/>
  <c r="H55" i="2"/>
  <c r="H53" i="2"/>
  <c r="H52" i="2"/>
  <c r="H51" i="2"/>
  <c r="H50" i="2"/>
  <c r="H48" i="2"/>
  <c r="H47" i="2" s="1"/>
  <c r="H46" i="2"/>
  <c r="H45" i="2"/>
  <c r="H44" i="2"/>
  <c r="H42" i="2"/>
  <c r="H41" i="2"/>
  <c r="H40" i="2"/>
  <c r="H39" i="2"/>
  <c r="H38" i="2"/>
  <c r="H36" i="2"/>
  <c r="H34" i="2"/>
  <c r="H33" i="2"/>
  <c r="H32" i="2"/>
  <c r="H31" i="2"/>
  <c r="H29" i="2"/>
  <c r="H28" i="2"/>
  <c r="H27" i="2"/>
  <c r="H26" i="2"/>
  <c r="H25" i="2"/>
  <c r="H24" i="2"/>
  <c r="H22" i="2"/>
  <c r="H20" i="2"/>
  <c r="H19" i="2"/>
  <c r="H17" i="2"/>
  <c r="H16" i="2" s="1"/>
  <c r="D63" i="2"/>
  <c r="J61" i="2"/>
  <c r="D58" i="2"/>
  <c r="D54" i="2"/>
  <c r="D49" i="2"/>
  <c r="D47" i="2"/>
  <c r="D43" i="2"/>
  <c r="D37" i="2"/>
  <c r="D35" i="2"/>
  <c r="H35" i="2"/>
  <c r="D30" i="2"/>
  <c r="D23" i="2"/>
  <c r="G8" i="2"/>
  <c r="G67" i="2" s="1"/>
  <c r="D16" i="2"/>
  <c r="D8" i="2"/>
  <c r="E8" i="2"/>
  <c r="E67" i="2" s="1"/>
  <c r="F8" i="2"/>
  <c r="F67" i="2" s="1"/>
  <c r="D67" i="2" l="1"/>
  <c r="H18" i="2"/>
  <c r="J54" i="2"/>
  <c r="H43" i="2"/>
  <c r="H54" i="2"/>
  <c r="H49" i="2"/>
  <c r="J63" i="2"/>
  <c r="J58" i="2"/>
  <c r="J49" i="2"/>
  <c r="I49" i="2"/>
  <c r="J43" i="2"/>
  <c r="J37" i="2"/>
  <c r="I58" i="2"/>
  <c r="I63" i="2"/>
  <c r="I30" i="2"/>
  <c r="J30" i="2"/>
  <c r="J23" i="2"/>
  <c r="J8" i="2"/>
  <c r="H63" i="2"/>
  <c r="H58" i="2"/>
  <c r="I54" i="2"/>
  <c r="I43" i="2"/>
  <c r="I37" i="2"/>
  <c r="H37" i="2"/>
  <c r="H30" i="2"/>
  <c r="H23" i="2"/>
  <c r="I23" i="2"/>
  <c r="I8" i="2"/>
  <c r="H8" i="2"/>
  <c r="J67" i="2" l="1"/>
  <c r="H67" i="2"/>
  <c r="I67" i="2"/>
</calcChain>
</file>

<file path=xl/sharedStrings.xml><?xml version="1.0" encoding="utf-8"?>
<sst xmlns="http://schemas.openxmlformats.org/spreadsheetml/2006/main" count="194" uniqueCount="88">
  <si>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</si>
  <si>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</si>
  <si>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</si>
  <si>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</si>
  <si>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</si>
  <si>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</si>
  <si>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</si>
  <si>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</si>
  <si>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</si>
  <si>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</si>
  <si>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</si>
  <si>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</si>
  <si>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</si>
  <si>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</si>
  <si>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</si>
  <si>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</si>
  <si>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</si>
  <si>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</si>
  <si>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</si>
  <si>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</si>
  <si>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</si>
  <si>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</si>
  <si>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</si>
  <si>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</si>
  <si>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</si>
  <si>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</si>
  <si>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</si>
  <si>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</si>
  <si>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</si>
  <si>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</si>
  <si>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</si>
  <si>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</si>
  <si>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</si>
  <si>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</si>
  <si>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</si>
  <si>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</si>
  <si>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</si>
  <si>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</si>
  <si>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</si>
  <si>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</si>
  <si>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</si>
  <si>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</si>
  <si>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</si>
  <si>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</si>
  <si>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</si>
  <si>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</si>
  <si>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</si>
  <si>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</t>
  </si>
  <si>
    <t>00</t>
  </si>
  <si>
    <t>02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</si>
  <si>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</si>
  <si>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</si>
  <si>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</si>
  <si>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</si>
  <si>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финансовоо надзора</t>
  </si>
  <si>
    <t>06</t>
  </si>
  <si>
    <t>07</t>
  </si>
  <si>
    <t>11</t>
  </si>
  <si>
    <t>13</t>
  </si>
  <si>
    <t>09</t>
  </si>
  <si>
    <t>10</t>
  </si>
  <si>
    <t>14</t>
  </si>
  <si>
    <t>08</t>
  </si>
  <si>
    <t>Дорожное хозяйство</t>
  </si>
  <si>
    <t>12</t>
  </si>
  <si>
    <t>Молодежная политика</t>
  </si>
  <si>
    <t xml:space="preserve">Культура, кинематография </t>
  </si>
  <si>
    <t xml:space="preserve">Культура </t>
  </si>
  <si>
    <t xml:space="preserve">Другие вопросы в области культуры, кинематографии </t>
  </si>
  <si>
    <t>Другие вопросы в области физической культуры и спорта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</si>
  <si>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</si>
  <si>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</si>
  <si>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</si>
  <si>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</si>
  <si>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Наименование</t>
  </si>
  <si>
    <t>Рз</t>
  </si>
  <si>
    <t>Пр</t>
  </si>
  <si>
    <t>Проект бюджета</t>
  </si>
  <si>
    <t>(тыс. рублей)</t>
  </si>
  <si>
    <t>2021 год</t>
  </si>
  <si>
    <t>прирост (+), снижение (-)</t>
  </si>
  <si>
    <t>к пояснительной записке</t>
  </si>
  <si>
    <t>2022 год</t>
  </si>
  <si>
    <t>Приложение 12</t>
  </si>
  <si>
    <t>Прирост (+), снижение (-) расходов бюджета Нижневартовского района в разрезе разделов, подразделов классификации расходов бюджетов на 2021 год и на плановый период 2022 и 2023 годов по сравнению с первоначально утвержденным 2020 годом</t>
  </si>
  <si>
    <t>2023 год</t>
  </si>
  <si>
    <t>Первоначальный план 2020 года (Решение Думы от 27.11.2019 № 466)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</si>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</sst>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6" fillId="0" borderId="1" xfId="2" applyFont="1" applyFill="1" applyBorder="1" applyAlignment="1">
      <alignment vertical="center" wrapText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Font="1" applyAlignment="1">
      <alignment horizontal="right"/>
    </xf>
    <xf numFmtId="0" fontId="6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2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164" fontId="6" fillId="0" borderId="1" xfId="7" applyNumberFormat="1" applyFont="1" applyFill="1" applyBorder="1" applyAlignment="1" applyProtection="1">
      <alignment vertical="center" wrapText="1"/>
      <protection hidden="1"/>
    </xf>
    <xf numFmtId="165" fontId="6" fillId="0" borderId="1" xfId="10" applyNumberFormat="1" applyFont="1" applyFill="1" applyBorder="1" applyAlignment="1" applyProtection="1">
      <alignment horizontal="center" vertical="center"/>
      <protection hidden="1"/>
    </xf>
    <xf numFmtId="165" fontId="6" fillId="2" borderId="1" xfId="9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10" applyNumberFormat="1" applyFont="1" applyFill="1" applyBorder="1" applyAlignment="1" applyProtection="1">
      <alignment horizontal="center" vertical="center"/>
      <protection hidden="1"/>
    </xf>
    <xf numFmtId="165" fontId="6" fillId="0" borderId="1" xfId="6" applyNumberFormat="1" applyFont="1" applyFill="1" applyBorder="1" applyAlignment="1">
      <alignment horizontal="center" vertical="center" wrapText="1"/>
    </xf>
    <xf numFmtId="0" fontId="2" fillId="0" borderId="0" xfId="1" applyFont="1"/>
    <xf numFmtId="165" fontId="6" fillId="0" borderId="1" xfId="1" applyNumberFormat="1" applyFont="1" applyFill="1" applyBorder="1" applyAlignment="1">
      <alignment horizontal="center" vertical="center"/>
    </xf>
    <xf numFmtId="165" fontId="6" fillId="2" borderId="1" xfId="9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6" fillId="0" borderId="1" xfId="1" applyFont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>
      <alignment horizontal="center" vertical="center"/>
    </xf>
  </cellXfs>
  <cellStyles count="11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2 2" xfId="10" xr:uid="{00000000-0005-0000-0000-000003000000}"/>
    <cellStyle name="Обычный 2 3" xfId="3" xr:uid="{00000000-0005-0000-0000-000004000000}"/>
    <cellStyle name="Обычный 2 4" xfId="5" xr:uid="{00000000-0005-0000-0000-000005000000}"/>
    <cellStyle name="Обычный 2 5" xfId="7" xr:uid="{00000000-0005-0000-0000-000006000000}"/>
    <cellStyle name="Обычный 2 6" xfId="9" xr:uid="{00000000-0005-0000-0000-000007000000}"/>
    <cellStyle name="Обычный 3" xfId="6" xr:uid="{00000000-0005-0000-0000-000008000000}"/>
    <cellStyle name="Обычный 4" xfId="8" xr:uid="{00000000-0005-0000-0000-000009000000}"/>
    <cellStyle name="Обычный 5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showGridLines="0" tabSelected="1" zoomScale="90" zoomScaleNormal="90" workbookViewId="0">
      <pane xSplit="3" ySplit="7" topLeftCell="D42" activePane="bottomRight" state="frozen"/>
      <selection pane="topRight" activeCell="D1" sqref="D1"/>
      <selection pane="bottomLeft" activeCell="A8" sqref="A8"/>
      <selection pane="bottomRight" activeCell="G55" sqref="G55"/>
    </sheetView>
  </sheetViews>
  <sheetFormatPr defaultColWidth="7.85546875" defaultRowHeight="11.25" x14ac:dyDescent="0.2"/>
  <cols>
    <col min="1" max="1" width="39.28515625" style="20" customWidth="1"/>
    <col min="2" max="3" width="3.5703125" style="20" customWidth="1"/>
    <col min="4" max="4" width="15.85546875" style="20" customWidth="1"/>
    <col min="5" max="7" width="12.7109375" style="20" customWidth="1"/>
    <col min="8" max="10" width="11.5703125" style="20" customWidth="1"/>
    <col min="11" max="11" width="7.85546875" style="20" customWidth="1"/>
    <col min="12" max="12" width="22.140625" style="20" customWidth="1"/>
    <col min="13" max="14" width="7.85546875" style="20" customWidth="1"/>
    <col min="15" max="15" width="10" style="20" customWidth="1"/>
    <col min="16" max="204" width="7.85546875" style="20" customWidth="1"/>
    <col min="205" max="16384" width="7.85546875" style="20"/>
  </cols>
  <sheetData>
    <row r="1" spans="1:10" ht="15.75" x14ac:dyDescent="0.25">
      <c r="J1" s="3" t="s">
        <v>83</v>
      </c>
    </row>
    <row r="2" spans="1:10" ht="15.75" x14ac:dyDescent="0.25">
      <c r="J2" s="3" t="s">
        <v>81</v>
      </c>
    </row>
    <row r="3" spans="1:10" ht="54.6" customHeight="1" x14ac:dyDescent="0.3">
      <c r="A3" s="27" t="s">
        <v>84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6.149999999999999" customHeight="1" x14ac:dyDescent="0.2">
      <c r="E4" s="23"/>
      <c r="F4" s="23"/>
      <c r="G4" s="2"/>
      <c r="H4" s="23"/>
      <c r="I4" s="23"/>
      <c r="J4" s="4" t="s">
        <v>78</v>
      </c>
    </row>
    <row r="5" spans="1:10" s="24" customFormat="1" ht="16.899999999999999" customHeight="1" x14ac:dyDescent="0.25">
      <c r="A5" s="29" t="s">
        <v>74</v>
      </c>
      <c r="B5" s="29" t="s">
        <v>75</v>
      </c>
      <c r="C5" s="29" t="s">
        <v>76</v>
      </c>
      <c r="D5" s="28" t="s">
        <v>86</v>
      </c>
      <c r="E5" s="26" t="s">
        <v>77</v>
      </c>
      <c r="F5" s="26"/>
      <c r="G5" s="26"/>
      <c r="H5" s="26" t="s">
        <v>80</v>
      </c>
      <c r="I5" s="26"/>
      <c r="J5" s="26"/>
    </row>
    <row r="6" spans="1:10" ht="36" customHeight="1" x14ac:dyDescent="0.2">
      <c r="A6" s="29"/>
      <c r="B6" s="29"/>
      <c r="C6" s="29"/>
      <c r="D6" s="28"/>
      <c r="E6" s="5" t="s">
        <v>79</v>
      </c>
      <c r="F6" s="5" t="s">
        <v>82</v>
      </c>
      <c r="G6" s="5" t="s">
        <v>85</v>
      </c>
      <c r="H6" s="5" t="s">
        <v>79</v>
      </c>
      <c r="I6" s="5" t="s">
        <v>82</v>
      </c>
      <c r="J6" s="5" t="s">
        <v>85</v>
      </c>
    </row>
    <row r="7" spans="1:10" s="24" customFormat="1" ht="10.9" customHeight="1" x14ac:dyDescent="0.25">
      <c r="A7" s="9">
        <v>1</v>
      </c>
      <c r="B7" s="9">
        <v>2</v>
      </c>
      <c r="C7" s="9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s="24" customFormat="1" ht="13.15" customHeight="1" x14ac:dyDescent="0.25">
      <c r="A8" s="10" t="s">
        <v>0</v>
      </c>
      <c r="B8" s="11" t="s">
        <v>47</v>
      </c>
      <c r="C8" s="11" t="s">
        <v>48</v>
      </c>
      <c r="D8" s="6">
        <f t="shared" ref="D8:F8" si="0">D9+D10+D11+D12+D13+D14+D15</f>
        <v>709638.4</v>
      </c>
      <c r="E8" s="6">
        <f t="shared" si="0"/>
        <v>658356.19999999995</v>
      </c>
      <c r="F8" s="6">
        <f t="shared" si="0"/>
        <v>719233.6</v>
      </c>
      <c r="G8" s="6">
        <f t="shared" ref="G8" si="1">G9+G10+G11+G12+G13+G14+G15</f>
        <v>776826.89999999991</v>
      </c>
      <c r="H8" s="6">
        <f t="shared" ref="H8" si="2">H9+H10+H11+H12+H13+H14+H15</f>
        <v>-51282.19999999999</v>
      </c>
      <c r="I8" s="6">
        <f t="shared" ref="I8" si="3">I9+I10+I11+I12+I13+I14+I15</f>
        <v>9595.2000000000535</v>
      </c>
      <c r="J8" s="6">
        <f t="shared" ref="J8" si="4">J9+J10+J11+J12+J13+J14+J15</f>
        <v>67188.499999999971</v>
      </c>
    </row>
    <row r="9" spans="1:10" s="24" customFormat="1" ht="38.25" x14ac:dyDescent="0.25">
      <c r="A9" s="1" t="s">
        <v>1</v>
      </c>
      <c r="B9" s="12" t="s">
        <v>47</v>
      </c>
      <c r="C9" s="12" t="s">
        <v>49</v>
      </c>
      <c r="D9" s="16">
        <v>36373.4</v>
      </c>
      <c r="E9" s="17">
        <v>36025.699999999997</v>
      </c>
      <c r="F9" s="17">
        <v>36025.699999999997</v>
      </c>
      <c r="G9" s="22">
        <v>36025.699999999997</v>
      </c>
      <c r="H9" s="7">
        <f>E9-D9</f>
        <v>-347.70000000000437</v>
      </c>
      <c r="I9" s="7">
        <f>F9-D9</f>
        <v>-347.70000000000437</v>
      </c>
      <c r="J9" s="8">
        <f>G9-D9</f>
        <v>-347.70000000000437</v>
      </c>
    </row>
    <row r="10" spans="1:10" s="24" customFormat="1" ht="51" x14ac:dyDescent="0.25">
      <c r="A10" s="1" t="s">
        <v>2</v>
      </c>
      <c r="B10" s="12" t="s">
        <v>47</v>
      </c>
      <c r="C10" s="12" t="s">
        <v>50</v>
      </c>
      <c r="D10" s="16">
        <v>0</v>
      </c>
      <c r="E10" s="7">
        <v>0</v>
      </c>
      <c r="F10" s="7">
        <v>0</v>
      </c>
      <c r="G10" s="8">
        <v>0</v>
      </c>
      <c r="H10" s="7">
        <f t="shared" ref="H10:H15" si="5">E10-D10</f>
        <v>0</v>
      </c>
      <c r="I10" s="7">
        <f t="shared" ref="I10:I56" si="6">F10-D10</f>
        <v>0</v>
      </c>
      <c r="J10" s="8">
        <f t="shared" ref="J10:J14" si="7">G10-D10</f>
        <v>0</v>
      </c>
    </row>
    <row r="11" spans="1:10" s="24" customFormat="1" ht="63.75" x14ac:dyDescent="0.25">
      <c r="A11" s="1" t="s">
        <v>51</v>
      </c>
      <c r="B11" s="12" t="s">
        <v>47</v>
      </c>
      <c r="C11" s="12" t="s">
        <v>52</v>
      </c>
      <c r="D11" s="16">
        <v>417158.6</v>
      </c>
      <c r="E11" s="17">
        <v>415598.5</v>
      </c>
      <c r="F11" s="17">
        <v>413617.9</v>
      </c>
      <c r="G11" s="22">
        <v>413889.1</v>
      </c>
      <c r="H11" s="7">
        <f t="shared" si="5"/>
        <v>-1560.0999999999767</v>
      </c>
      <c r="I11" s="7">
        <f t="shared" si="6"/>
        <v>-3540.6999999999534</v>
      </c>
      <c r="J11" s="8">
        <f t="shared" si="7"/>
        <v>-3269.5</v>
      </c>
    </row>
    <row r="12" spans="1:10" s="24" customFormat="1" ht="12.75" x14ac:dyDescent="0.25">
      <c r="A12" s="1" t="s">
        <v>3</v>
      </c>
      <c r="B12" s="12" t="s">
        <v>47</v>
      </c>
      <c r="C12" s="12" t="s">
        <v>53</v>
      </c>
      <c r="D12" s="16">
        <v>6.7</v>
      </c>
      <c r="E12" s="17">
        <v>4.4000000000000004</v>
      </c>
      <c r="F12" s="17">
        <v>2.6</v>
      </c>
      <c r="G12" s="22">
        <v>6.2</v>
      </c>
      <c r="H12" s="7">
        <f t="shared" si="5"/>
        <v>-2.2999999999999998</v>
      </c>
      <c r="I12" s="7">
        <f t="shared" si="6"/>
        <v>-4.0999999999999996</v>
      </c>
      <c r="J12" s="8">
        <f t="shared" si="7"/>
        <v>-0.5</v>
      </c>
    </row>
    <row r="13" spans="1:10" s="24" customFormat="1" ht="38.25" x14ac:dyDescent="0.25">
      <c r="A13" s="1" t="s">
        <v>54</v>
      </c>
      <c r="B13" s="12" t="s">
        <v>47</v>
      </c>
      <c r="C13" s="12" t="s">
        <v>55</v>
      </c>
      <c r="D13" s="16">
        <v>9470.7999999999993</v>
      </c>
      <c r="E13" s="17">
        <v>9470.7999999999993</v>
      </c>
      <c r="F13" s="17">
        <v>9470.7999999999993</v>
      </c>
      <c r="G13" s="22">
        <v>9470.7999999999993</v>
      </c>
      <c r="H13" s="7">
        <f t="shared" si="5"/>
        <v>0</v>
      </c>
      <c r="I13" s="7">
        <f t="shared" si="6"/>
        <v>0</v>
      </c>
      <c r="J13" s="8">
        <f t="shared" si="7"/>
        <v>0</v>
      </c>
    </row>
    <row r="14" spans="1:10" s="24" customFormat="1" ht="12.75" x14ac:dyDescent="0.25">
      <c r="A14" s="1" t="s">
        <v>4</v>
      </c>
      <c r="B14" s="12" t="s">
        <v>47</v>
      </c>
      <c r="C14" s="12" t="s">
        <v>57</v>
      </c>
      <c r="D14" s="16">
        <v>9900</v>
      </c>
      <c r="E14" s="17">
        <v>10000</v>
      </c>
      <c r="F14" s="17">
        <v>10000</v>
      </c>
      <c r="G14" s="22">
        <v>10000</v>
      </c>
      <c r="H14" s="7">
        <f t="shared" si="5"/>
        <v>100</v>
      </c>
      <c r="I14" s="7">
        <f t="shared" si="6"/>
        <v>100</v>
      </c>
      <c r="J14" s="8">
        <f t="shared" si="7"/>
        <v>100</v>
      </c>
    </row>
    <row r="15" spans="1:10" s="24" customFormat="1" ht="12.75" x14ac:dyDescent="0.25">
      <c r="A15" s="1" t="s">
        <v>5</v>
      </c>
      <c r="B15" s="12" t="s">
        <v>47</v>
      </c>
      <c r="C15" s="12" t="s">
        <v>58</v>
      </c>
      <c r="D15" s="16">
        <v>236728.9</v>
      </c>
      <c r="E15" s="17">
        <v>187256.8</v>
      </c>
      <c r="F15" s="17">
        <v>250116.6</v>
      </c>
      <c r="G15" s="22">
        <v>307435.09999999998</v>
      </c>
      <c r="H15" s="7">
        <f t="shared" si="5"/>
        <v>-49472.100000000006</v>
      </c>
      <c r="I15" s="7">
        <f t="shared" si="6"/>
        <v>13387.700000000012</v>
      </c>
      <c r="J15" s="8">
        <f>G15-D15</f>
        <v>70706.199999999983</v>
      </c>
    </row>
    <row r="16" spans="1:10" s="24" customFormat="1" ht="13.9" customHeight="1" x14ac:dyDescent="0.25">
      <c r="A16" s="10" t="s">
        <v>6</v>
      </c>
      <c r="B16" s="11" t="s">
        <v>49</v>
      </c>
      <c r="C16" s="11" t="s">
        <v>48</v>
      </c>
      <c r="D16" s="6">
        <f t="shared" ref="D16:F16" si="8">D17</f>
        <v>3484</v>
      </c>
      <c r="E16" s="6">
        <f t="shared" si="8"/>
        <v>3780.2</v>
      </c>
      <c r="F16" s="6">
        <f t="shared" si="8"/>
        <v>3780.2</v>
      </c>
      <c r="G16" s="6">
        <f t="shared" ref="G16" si="9">G17</f>
        <v>3927.8</v>
      </c>
      <c r="H16" s="6">
        <f t="shared" ref="H16" si="10">H17</f>
        <v>296.19999999999982</v>
      </c>
      <c r="I16" s="6">
        <f t="shared" ref="I16" si="11">I17</f>
        <v>296.19999999999982</v>
      </c>
      <c r="J16" s="6">
        <f t="shared" ref="J16" si="12">J17</f>
        <v>443.80000000000018</v>
      </c>
    </row>
    <row r="17" spans="1:14" s="24" customFormat="1" ht="12.75" x14ac:dyDescent="0.25">
      <c r="A17" s="1" t="s">
        <v>7</v>
      </c>
      <c r="B17" s="12" t="s">
        <v>49</v>
      </c>
      <c r="C17" s="12" t="s">
        <v>50</v>
      </c>
      <c r="D17" s="7">
        <v>3484</v>
      </c>
      <c r="E17" s="17">
        <v>3780.2</v>
      </c>
      <c r="F17" s="17">
        <v>3780.2</v>
      </c>
      <c r="G17" s="22">
        <v>3927.8</v>
      </c>
      <c r="H17" s="7">
        <f t="shared" ref="H17:H66" si="13">E17-D17</f>
        <v>296.19999999999982</v>
      </c>
      <c r="I17" s="7">
        <f t="shared" si="6"/>
        <v>296.19999999999982</v>
      </c>
      <c r="J17" s="8">
        <f>G17-D17</f>
        <v>443.80000000000018</v>
      </c>
    </row>
    <row r="18" spans="1:14" s="24" customFormat="1" ht="26.45" customHeight="1" x14ac:dyDescent="0.25">
      <c r="A18" s="10" t="s">
        <v>8</v>
      </c>
      <c r="B18" s="11" t="s">
        <v>50</v>
      </c>
      <c r="C18" s="11" t="s">
        <v>48</v>
      </c>
      <c r="D18" s="6">
        <f>SUM(D19:D22)</f>
        <v>47130.9</v>
      </c>
      <c r="E18" s="6">
        <f t="shared" ref="E18:J18" si="14">SUM(E19:E22)</f>
        <v>44359.8</v>
      </c>
      <c r="F18" s="6">
        <f t="shared" si="14"/>
        <v>44390.400000000001</v>
      </c>
      <c r="G18" s="6">
        <f t="shared" si="14"/>
        <v>44484.800000000003</v>
      </c>
      <c r="H18" s="6">
        <f t="shared" si="14"/>
        <v>-2771.1</v>
      </c>
      <c r="I18" s="6">
        <f t="shared" si="14"/>
        <v>-2740.5000000000027</v>
      </c>
      <c r="J18" s="6">
        <f t="shared" si="14"/>
        <v>-2646.1000000000026</v>
      </c>
      <c r="L18" s="25"/>
      <c r="M18" s="25"/>
      <c r="N18" s="25"/>
    </row>
    <row r="19" spans="1:14" s="24" customFormat="1" ht="15.6" customHeight="1" x14ac:dyDescent="0.25">
      <c r="A19" s="1" t="s">
        <v>9</v>
      </c>
      <c r="B19" s="12" t="s">
        <v>50</v>
      </c>
      <c r="C19" s="12" t="s">
        <v>52</v>
      </c>
      <c r="D19" s="7">
        <v>5617</v>
      </c>
      <c r="E19" s="17">
        <v>5400.8</v>
      </c>
      <c r="F19" s="17">
        <v>5437.5</v>
      </c>
      <c r="G19" s="22">
        <v>5526.5</v>
      </c>
      <c r="H19" s="7">
        <f t="shared" si="13"/>
        <v>-216.19999999999982</v>
      </c>
      <c r="I19" s="7">
        <f t="shared" si="6"/>
        <v>-179.5</v>
      </c>
      <c r="J19" s="8">
        <f t="shared" ref="J19:J22" si="15">G19-D19</f>
        <v>-90.5</v>
      </c>
    </row>
    <row r="20" spans="1:14" s="24" customFormat="1" ht="41.45" customHeight="1" x14ac:dyDescent="0.25">
      <c r="A20" s="1" t="s">
        <v>10</v>
      </c>
      <c r="B20" s="12" t="s">
        <v>50</v>
      </c>
      <c r="C20" s="12" t="s">
        <v>59</v>
      </c>
      <c r="D20" s="7">
        <v>38315.300000000003</v>
      </c>
      <c r="E20" s="17">
        <v>0</v>
      </c>
      <c r="F20" s="17">
        <v>0</v>
      </c>
      <c r="G20" s="22">
        <v>0</v>
      </c>
      <c r="H20" s="7">
        <f t="shared" si="13"/>
        <v>-38315.300000000003</v>
      </c>
      <c r="I20" s="7">
        <f t="shared" si="6"/>
        <v>-38315.300000000003</v>
      </c>
      <c r="J20" s="8">
        <f t="shared" si="15"/>
        <v>-38315.300000000003</v>
      </c>
    </row>
    <row r="21" spans="1:14" s="24" customFormat="1" ht="40.9" customHeight="1" x14ac:dyDescent="0.25">
      <c r="A21" s="1" t="s">
        <v>87</v>
      </c>
      <c r="B21" s="12" t="s">
        <v>50</v>
      </c>
      <c r="C21" s="12" t="s">
        <v>60</v>
      </c>
      <c r="D21" s="7">
        <v>0</v>
      </c>
      <c r="E21" s="17">
        <v>36125</v>
      </c>
      <c r="F21" s="17">
        <v>36125</v>
      </c>
      <c r="G21" s="22">
        <v>36125</v>
      </c>
      <c r="H21" s="7">
        <f t="shared" ref="H21" si="16">E21-D21</f>
        <v>36125</v>
      </c>
      <c r="I21" s="7">
        <f t="shared" ref="I21" si="17">F21-D21</f>
        <v>36125</v>
      </c>
      <c r="J21" s="8">
        <f t="shared" ref="J21" si="18">G21-D21</f>
        <v>36125</v>
      </c>
    </row>
    <row r="22" spans="1:14" s="24" customFormat="1" ht="38.25" x14ac:dyDescent="0.25">
      <c r="A22" s="1" t="s">
        <v>11</v>
      </c>
      <c r="B22" s="12" t="s">
        <v>50</v>
      </c>
      <c r="C22" s="12" t="s">
        <v>61</v>
      </c>
      <c r="D22" s="7">
        <v>3198.6</v>
      </c>
      <c r="E22" s="17">
        <v>2834</v>
      </c>
      <c r="F22" s="17">
        <v>2827.9</v>
      </c>
      <c r="G22" s="22">
        <v>2833.3</v>
      </c>
      <c r="H22" s="7">
        <f t="shared" si="13"/>
        <v>-364.59999999999991</v>
      </c>
      <c r="I22" s="7">
        <f t="shared" si="6"/>
        <v>-370.69999999999982</v>
      </c>
      <c r="J22" s="8">
        <f t="shared" si="15"/>
        <v>-365.29999999999973</v>
      </c>
    </row>
    <row r="23" spans="1:14" s="24" customFormat="1" ht="13.9" customHeight="1" x14ac:dyDescent="0.25">
      <c r="A23" s="10" t="s">
        <v>12</v>
      </c>
      <c r="B23" s="11" t="s">
        <v>52</v>
      </c>
      <c r="C23" s="11" t="s">
        <v>48</v>
      </c>
      <c r="D23" s="6">
        <f t="shared" ref="D23:J23" si="19">D24+D25+D26+D27+D28+D29</f>
        <v>242113.10000000003</v>
      </c>
      <c r="E23" s="6">
        <f t="shared" si="19"/>
        <v>270353.8</v>
      </c>
      <c r="F23" s="6">
        <f t="shared" si="19"/>
        <v>270240.09999999998</v>
      </c>
      <c r="G23" s="6">
        <f t="shared" si="19"/>
        <v>241574.09999999998</v>
      </c>
      <c r="H23" s="6">
        <f t="shared" si="19"/>
        <v>28240.7</v>
      </c>
      <c r="I23" s="6">
        <f t="shared" si="19"/>
        <v>28126.999999999993</v>
      </c>
      <c r="J23" s="6">
        <f t="shared" si="19"/>
        <v>-539.00000000001091</v>
      </c>
    </row>
    <row r="24" spans="1:14" s="24" customFormat="1" ht="12.75" x14ac:dyDescent="0.25">
      <c r="A24" s="1" t="s">
        <v>13</v>
      </c>
      <c r="B24" s="12" t="s">
        <v>52</v>
      </c>
      <c r="C24" s="12" t="s">
        <v>47</v>
      </c>
      <c r="D24" s="7">
        <v>2701.3</v>
      </c>
      <c r="E24" s="17">
        <v>2501.6</v>
      </c>
      <c r="F24" s="17">
        <v>2408</v>
      </c>
      <c r="G24" s="22">
        <v>2247.5</v>
      </c>
      <c r="H24" s="7">
        <f t="shared" si="13"/>
        <v>-199.70000000000027</v>
      </c>
      <c r="I24" s="7">
        <f t="shared" si="6"/>
        <v>-293.30000000000018</v>
      </c>
      <c r="J24" s="8">
        <f t="shared" ref="J24:J29" si="20">G24-D24</f>
        <v>-453.80000000000018</v>
      </c>
    </row>
    <row r="25" spans="1:14" s="24" customFormat="1" ht="12.75" x14ac:dyDescent="0.25">
      <c r="A25" s="1" t="s">
        <v>14</v>
      </c>
      <c r="B25" s="12" t="s">
        <v>52</v>
      </c>
      <c r="C25" s="12" t="s">
        <v>53</v>
      </c>
      <c r="D25" s="7">
        <v>60896.6</v>
      </c>
      <c r="E25" s="17">
        <v>59637.5</v>
      </c>
      <c r="F25" s="17">
        <v>60106.7</v>
      </c>
      <c r="G25" s="22">
        <v>59085.2</v>
      </c>
      <c r="H25" s="7">
        <f t="shared" si="13"/>
        <v>-1259.0999999999985</v>
      </c>
      <c r="I25" s="7">
        <f t="shared" si="6"/>
        <v>-789.90000000000146</v>
      </c>
      <c r="J25" s="8">
        <f t="shared" si="20"/>
        <v>-1811.4000000000015</v>
      </c>
    </row>
    <row r="26" spans="1:14" s="24" customFormat="1" ht="12.75" x14ac:dyDescent="0.25">
      <c r="A26" s="1" t="s">
        <v>15</v>
      </c>
      <c r="B26" s="12" t="s">
        <v>52</v>
      </c>
      <c r="C26" s="12" t="s">
        <v>62</v>
      </c>
      <c r="D26" s="7">
        <v>57058.3</v>
      </c>
      <c r="E26" s="17">
        <v>88352.7</v>
      </c>
      <c r="F26" s="17">
        <v>87253.7</v>
      </c>
      <c r="G26" s="22">
        <v>68304.899999999994</v>
      </c>
      <c r="H26" s="7">
        <f t="shared" si="13"/>
        <v>31294.399999999994</v>
      </c>
      <c r="I26" s="7">
        <f t="shared" si="6"/>
        <v>30195.399999999994</v>
      </c>
      <c r="J26" s="8">
        <f t="shared" si="20"/>
        <v>11246.599999999991</v>
      </c>
    </row>
    <row r="27" spans="1:14" s="24" customFormat="1" ht="12.75" x14ac:dyDescent="0.25">
      <c r="A27" s="1" t="s">
        <v>63</v>
      </c>
      <c r="B27" s="12" t="s">
        <v>52</v>
      </c>
      <c r="C27" s="12" t="s">
        <v>59</v>
      </c>
      <c r="D27" s="7">
        <v>27385.599999999999</v>
      </c>
      <c r="E27" s="17">
        <v>26666.9</v>
      </c>
      <c r="F27" s="17">
        <v>27601.7</v>
      </c>
      <c r="G27" s="22">
        <v>28516.5</v>
      </c>
      <c r="H27" s="7">
        <f t="shared" si="13"/>
        <v>-718.69999999999709</v>
      </c>
      <c r="I27" s="7">
        <f t="shared" si="6"/>
        <v>216.10000000000218</v>
      </c>
      <c r="J27" s="8">
        <f t="shared" si="20"/>
        <v>1130.9000000000015</v>
      </c>
    </row>
    <row r="28" spans="1:14" s="24" customFormat="1" ht="12.75" x14ac:dyDescent="0.25">
      <c r="A28" s="1" t="s">
        <v>16</v>
      </c>
      <c r="B28" s="12" t="s">
        <v>52</v>
      </c>
      <c r="C28" s="12" t="s">
        <v>60</v>
      </c>
      <c r="D28" s="7">
        <v>11817.5</v>
      </c>
      <c r="E28" s="17">
        <v>11817.5</v>
      </c>
      <c r="F28" s="17">
        <v>11817.5</v>
      </c>
      <c r="G28" s="22">
        <v>11817.5</v>
      </c>
      <c r="H28" s="7">
        <f t="shared" si="13"/>
        <v>0</v>
      </c>
      <c r="I28" s="7">
        <f t="shared" si="6"/>
        <v>0</v>
      </c>
      <c r="J28" s="8">
        <f t="shared" si="20"/>
        <v>0</v>
      </c>
    </row>
    <row r="29" spans="1:14" s="24" customFormat="1" ht="25.5" x14ac:dyDescent="0.25">
      <c r="A29" s="1" t="s">
        <v>17</v>
      </c>
      <c r="B29" s="12" t="s">
        <v>52</v>
      </c>
      <c r="C29" s="12" t="s">
        <v>64</v>
      </c>
      <c r="D29" s="7">
        <v>82253.8</v>
      </c>
      <c r="E29" s="17">
        <v>81377.600000000006</v>
      </c>
      <c r="F29" s="17">
        <v>81052.5</v>
      </c>
      <c r="G29" s="22">
        <v>71602.5</v>
      </c>
      <c r="H29" s="7">
        <f t="shared" si="13"/>
        <v>-876.19999999999709</v>
      </c>
      <c r="I29" s="7">
        <f t="shared" si="6"/>
        <v>-1201.3000000000029</v>
      </c>
      <c r="J29" s="8">
        <f t="shared" si="20"/>
        <v>-10651.300000000003</v>
      </c>
    </row>
    <row r="30" spans="1:14" s="24" customFormat="1" ht="13.9" customHeight="1" x14ac:dyDescent="0.25">
      <c r="A30" s="10" t="s">
        <v>18</v>
      </c>
      <c r="B30" s="11" t="s">
        <v>53</v>
      </c>
      <c r="C30" s="11" t="s">
        <v>48</v>
      </c>
      <c r="D30" s="6">
        <f t="shared" ref="D30:J30" si="21">D31+D32+D33+D34</f>
        <v>355445.30000000005</v>
      </c>
      <c r="E30" s="6">
        <f t="shared" si="21"/>
        <v>264179.60000000003</v>
      </c>
      <c r="F30" s="6">
        <f t="shared" si="21"/>
        <v>253278.69999999998</v>
      </c>
      <c r="G30" s="6">
        <f t="shared" si="21"/>
        <v>207435.5</v>
      </c>
      <c r="H30" s="6">
        <f t="shared" si="21"/>
        <v>-91265.7</v>
      </c>
      <c r="I30" s="6">
        <f t="shared" si="21"/>
        <v>-102166.60000000002</v>
      </c>
      <c r="J30" s="6">
        <f t="shared" si="21"/>
        <v>-148009.79999999999</v>
      </c>
    </row>
    <row r="31" spans="1:14" s="24" customFormat="1" ht="12.75" x14ac:dyDescent="0.25">
      <c r="A31" s="1" t="s">
        <v>19</v>
      </c>
      <c r="B31" s="12" t="s">
        <v>53</v>
      </c>
      <c r="C31" s="12" t="s">
        <v>47</v>
      </c>
      <c r="D31" s="18">
        <v>117040.7</v>
      </c>
      <c r="E31" s="17">
        <v>79217.100000000006</v>
      </c>
      <c r="F31" s="17">
        <v>71511.7</v>
      </c>
      <c r="G31" s="22">
        <v>47803.9</v>
      </c>
      <c r="H31" s="7">
        <f t="shared" si="13"/>
        <v>-37823.599999999991</v>
      </c>
      <c r="I31" s="7">
        <f t="shared" si="6"/>
        <v>-45529</v>
      </c>
      <c r="J31" s="8">
        <f t="shared" ref="J31:J34" si="22">G31-D31</f>
        <v>-69236.799999999988</v>
      </c>
    </row>
    <row r="32" spans="1:14" s="24" customFormat="1" ht="12.75" x14ac:dyDescent="0.25">
      <c r="A32" s="1" t="s">
        <v>20</v>
      </c>
      <c r="B32" s="12" t="s">
        <v>53</v>
      </c>
      <c r="C32" s="12" t="s">
        <v>49</v>
      </c>
      <c r="D32" s="18">
        <v>215616.7</v>
      </c>
      <c r="E32" s="17">
        <v>173941.5</v>
      </c>
      <c r="F32" s="17">
        <v>170490.4</v>
      </c>
      <c r="G32" s="22">
        <v>148700.6</v>
      </c>
      <c r="H32" s="7">
        <f t="shared" si="13"/>
        <v>-41675.200000000012</v>
      </c>
      <c r="I32" s="7">
        <f t="shared" si="6"/>
        <v>-45126.300000000017</v>
      </c>
      <c r="J32" s="8">
        <f t="shared" si="22"/>
        <v>-66916.100000000006</v>
      </c>
    </row>
    <row r="33" spans="1:10" s="24" customFormat="1" ht="12.75" x14ac:dyDescent="0.25">
      <c r="A33" s="1" t="s">
        <v>21</v>
      </c>
      <c r="B33" s="12" t="s">
        <v>53</v>
      </c>
      <c r="C33" s="12" t="s">
        <v>50</v>
      </c>
      <c r="D33" s="18">
        <v>22747.5</v>
      </c>
      <c r="E33" s="17">
        <v>10980.6</v>
      </c>
      <c r="F33" s="17">
        <v>11236.2</v>
      </c>
      <c r="G33" s="22">
        <v>10890.6</v>
      </c>
      <c r="H33" s="7">
        <f t="shared" si="13"/>
        <v>-11766.9</v>
      </c>
      <c r="I33" s="7">
        <f t="shared" si="6"/>
        <v>-11511.3</v>
      </c>
      <c r="J33" s="8">
        <f t="shared" si="22"/>
        <v>-11856.9</v>
      </c>
    </row>
    <row r="34" spans="1:10" s="24" customFormat="1" ht="25.5" x14ac:dyDescent="0.25">
      <c r="A34" s="1" t="s">
        <v>22</v>
      </c>
      <c r="B34" s="12" t="s">
        <v>53</v>
      </c>
      <c r="C34" s="12" t="s">
        <v>53</v>
      </c>
      <c r="D34" s="18">
        <v>40.4</v>
      </c>
      <c r="E34" s="17">
        <v>40.4</v>
      </c>
      <c r="F34" s="17">
        <v>40.4</v>
      </c>
      <c r="G34" s="22">
        <v>40.4</v>
      </c>
      <c r="H34" s="7">
        <f t="shared" si="13"/>
        <v>0</v>
      </c>
      <c r="I34" s="7">
        <f t="shared" si="6"/>
        <v>0</v>
      </c>
      <c r="J34" s="8">
        <f t="shared" si="22"/>
        <v>0</v>
      </c>
    </row>
    <row r="35" spans="1:10" s="24" customFormat="1" ht="13.9" customHeight="1" x14ac:dyDescent="0.25">
      <c r="A35" s="10" t="s">
        <v>23</v>
      </c>
      <c r="B35" s="11" t="s">
        <v>55</v>
      </c>
      <c r="C35" s="11" t="s">
        <v>48</v>
      </c>
      <c r="D35" s="6">
        <f t="shared" ref="D35:J35" si="23">D36</f>
        <v>120.6</v>
      </c>
      <c r="E35" s="6">
        <f t="shared" si="23"/>
        <v>120.9</v>
      </c>
      <c r="F35" s="6">
        <f t="shared" si="23"/>
        <v>120.9</v>
      </c>
      <c r="G35" s="6">
        <f t="shared" si="23"/>
        <v>120.9</v>
      </c>
      <c r="H35" s="6">
        <f t="shared" si="23"/>
        <v>0.30000000000001137</v>
      </c>
      <c r="I35" s="6">
        <f t="shared" si="23"/>
        <v>0.30000000000001137</v>
      </c>
      <c r="J35" s="6">
        <f t="shared" si="23"/>
        <v>0.30000000000001137</v>
      </c>
    </row>
    <row r="36" spans="1:10" s="24" customFormat="1" ht="25.5" x14ac:dyDescent="0.25">
      <c r="A36" s="1" t="s">
        <v>24</v>
      </c>
      <c r="B36" s="12" t="s">
        <v>55</v>
      </c>
      <c r="C36" s="12" t="s">
        <v>53</v>
      </c>
      <c r="D36" s="17">
        <v>120.6</v>
      </c>
      <c r="E36" s="17">
        <v>120.9</v>
      </c>
      <c r="F36" s="17">
        <v>120.9</v>
      </c>
      <c r="G36" s="22">
        <v>120.9</v>
      </c>
      <c r="H36" s="7">
        <f t="shared" si="13"/>
        <v>0.30000000000001137</v>
      </c>
      <c r="I36" s="7">
        <f t="shared" si="6"/>
        <v>0.30000000000001137</v>
      </c>
      <c r="J36" s="8">
        <f>G36-D36</f>
        <v>0.30000000000001137</v>
      </c>
    </row>
    <row r="37" spans="1:10" s="24" customFormat="1" ht="13.9" customHeight="1" x14ac:dyDescent="0.25">
      <c r="A37" s="13" t="s">
        <v>25</v>
      </c>
      <c r="B37" s="11" t="s">
        <v>56</v>
      </c>
      <c r="C37" s="11" t="s">
        <v>48</v>
      </c>
      <c r="D37" s="6">
        <f t="shared" ref="D37:J37" si="24">D38+D39+D40+D41+D42</f>
        <v>2205508.0000000005</v>
      </c>
      <c r="E37" s="6">
        <f t="shared" si="24"/>
        <v>1964803.8999999997</v>
      </c>
      <c r="F37" s="6">
        <f>F38+F39+F40+F41+F42</f>
        <v>1918213.1</v>
      </c>
      <c r="G37" s="6">
        <f>G38+G39+G40+G41+G42</f>
        <v>1943793.2999999998</v>
      </c>
      <c r="H37" s="6">
        <f t="shared" si="24"/>
        <v>-240704.10000000018</v>
      </c>
      <c r="I37" s="6">
        <f t="shared" si="24"/>
        <v>-287294.90000000002</v>
      </c>
      <c r="J37" s="6">
        <f t="shared" si="24"/>
        <v>-261714.70000000022</v>
      </c>
    </row>
    <row r="38" spans="1:10" s="24" customFormat="1" ht="12.75" x14ac:dyDescent="0.25">
      <c r="A38" s="14" t="s">
        <v>26</v>
      </c>
      <c r="B38" s="12" t="s">
        <v>56</v>
      </c>
      <c r="C38" s="12" t="s">
        <v>47</v>
      </c>
      <c r="D38" s="17">
        <v>295721.2</v>
      </c>
      <c r="E38" s="17">
        <v>275876.59999999998</v>
      </c>
      <c r="F38" s="17">
        <v>275876.5</v>
      </c>
      <c r="G38" s="22">
        <v>275876.59999999998</v>
      </c>
      <c r="H38" s="7">
        <f t="shared" si="13"/>
        <v>-19844.600000000035</v>
      </c>
      <c r="I38" s="7">
        <f t="shared" si="6"/>
        <v>-19844.700000000012</v>
      </c>
      <c r="J38" s="8">
        <f t="shared" ref="J38:J42" si="25">G38-D38</f>
        <v>-19844.600000000035</v>
      </c>
    </row>
    <row r="39" spans="1:10" s="24" customFormat="1" ht="12.75" x14ac:dyDescent="0.25">
      <c r="A39" s="14" t="s">
        <v>27</v>
      </c>
      <c r="B39" s="12" t="s">
        <v>56</v>
      </c>
      <c r="C39" s="12" t="s">
        <v>49</v>
      </c>
      <c r="D39" s="17">
        <v>1300070.6000000001</v>
      </c>
      <c r="E39" s="17">
        <v>1392856.7</v>
      </c>
      <c r="F39" s="17">
        <v>1367525.1</v>
      </c>
      <c r="G39" s="22">
        <v>1393105.2</v>
      </c>
      <c r="H39" s="7">
        <f t="shared" si="13"/>
        <v>92786.09999999986</v>
      </c>
      <c r="I39" s="7">
        <f t="shared" si="6"/>
        <v>67454.5</v>
      </c>
      <c r="J39" s="8">
        <f t="shared" si="25"/>
        <v>93034.59999999986</v>
      </c>
    </row>
    <row r="40" spans="1:10" s="24" customFormat="1" ht="12.75" x14ac:dyDescent="0.25">
      <c r="A40" s="15" t="s">
        <v>28</v>
      </c>
      <c r="B40" s="12" t="s">
        <v>56</v>
      </c>
      <c r="C40" s="12" t="s">
        <v>50</v>
      </c>
      <c r="D40" s="17">
        <v>528666.4</v>
      </c>
      <c r="E40" s="17">
        <v>262011.9</v>
      </c>
      <c r="F40" s="17">
        <v>240752.8</v>
      </c>
      <c r="G40" s="22">
        <v>240752.8</v>
      </c>
      <c r="H40" s="7">
        <f t="shared" si="13"/>
        <v>-266654.5</v>
      </c>
      <c r="I40" s="7">
        <f t="shared" si="6"/>
        <v>-287913.60000000003</v>
      </c>
      <c r="J40" s="8">
        <f t="shared" si="25"/>
        <v>-287913.60000000003</v>
      </c>
    </row>
    <row r="41" spans="1:10" s="24" customFormat="1" ht="12.75" x14ac:dyDescent="0.25">
      <c r="A41" s="1" t="s">
        <v>65</v>
      </c>
      <c r="B41" s="12" t="s">
        <v>56</v>
      </c>
      <c r="C41" s="12" t="s">
        <v>56</v>
      </c>
      <c r="D41" s="17">
        <v>31820.1</v>
      </c>
      <c r="E41" s="17">
        <v>32397.9</v>
      </c>
      <c r="F41" s="17">
        <v>32397.9</v>
      </c>
      <c r="G41" s="22">
        <v>32397.9</v>
      </c>
      <c r="H41" s="7">
        <f t="shared" si="13"/>
        <v>577.80000000000291</v>
      </c>
      <c r="I41" s="7">
        <f t="shared" si="6"/>
        <v>577.80000000000291</v>
      </c>
      <c r="J41" s="8">
        <f t="shared" si="25"/>
        <v>577.80000000000291</v>
      </c>
    </row>
    <row r="42" spans="1:10" s="24" customFormat="1" ht="12.75" x14ac:dyDescent="0.25">
      <c r="A42" s="1" t="s">
        <v>29</v>
      </c>
      <c r="B42" s="12" t="s">
        <v>56</v>
      </c>
      <c r="C42" s="12" t="s">
        <v>59</v>
      </c>
      <c r="D42" s="17">
        <v>49229.7</v>
      </c>
      <c r="E42" s="17">
        <v>1660.8</v>
      </c>
      <c r="F42" s="17">
        <v>1660.8</v>
      </c>
      <c r="G42" s="22">
        <v>1660.8</v>
      </c>
      <c r="H42" s="7">
        <f t="shared" si="13"/>
        <v>-47568.899999999994</v>
      </c>
      <c r="I42" s="7">
        <f t="shared" si="6"/>
        <v>-47568.899999999994</v>
      </c>
      <c r="J42" s="8">
        <f t="shared" si="25"/>
        <v>-47568.899999999994</v>
      </c>
    </row>
    <row r="43" spans="1:10" s="24" customFormat="1" ht="13.9" customHeight="1" x14ac:dyDescent="0.25">
      <c r="A43" s="10" t="s">
        <v>66</v>
      </c>
      <c r="B43" s="11" t="s">
        <v>62</v>
      </c>
      <c r="C43" s="11" t="s">
        <v>48</v>
      </c>
      <c r="D43" s="6">
        <f t="shared" ref="D43:J43" si="26">D44+D45+D46</f>
        <v>213299.3</v>
      </c>
      <c r="E43" s="6">
        <f t="shared" si="26"/>
        <v>209547.4</v>
      </c>
      <c r="F43" s="6">
        <f t="shared" si="26"/>
        <v>209732.4</v>
      </c>
      <c r="G43" s="6">
        <f t="shared" si="26"/>
        <v>209742.1</v>
      </c>
      <c r="H43" s="6">
        <f t="shared" si="26"/>
        <v>-3751.8999999999887</v>
      </c>
      <c r="I43" s="6">
        <f t="shared" si="26"/>
        <v>-3566.8999999999996</v>
      </c>
      <c r="J43" s="6">
        <f t="shared" si="26"/>
        <v>-3557.1999999999989</v>
      </c>
    </row>
    <row r="44" spans="1:10" s="24" customFormat="1" ht="12.75" x14ac:dyDescent="0.25">
      <c r="A44" s="1" t="s">
        <v>67</v>
      </c>
      <c r="B44" s="12" t="s">
        <v>62</v>
      </c>
      <c r="C44" s="12" t="s">
        <v>47</v>
      </c>
      <c r="D44" s="17">
        <v>184588.79999999999</v>
      </c>
      <c r="E44" s="17">
        <v>180408.5</v>
      </c>
      <c r="F44" s="17">
        <v>180583.8</v>
      </c>
      <c r="G44" s="22">
        <v>180583.8</v>
      </c>
      <c r="H44" s="7">
        <f t="shared" si="13"/>
        <v>-4180.2999999999884</v>
      </c>
      <c r="I44" s="7">
        <f t="shared" si="6"/>
        <v>-4005</v>
      </c>
      <c r="J44" s="8">
        <f t="shared" ref="J44:J46" si="27">G44-D44</f>
        <v>-4005</v>
      </c>
    </row>
    <row r="45" spans="1:10" s="24" customFormat="1" ht="12.75" x14ac:dyDescent="0.25">
      <c r="A45" s="1" t="s">
        <v>30</v>
      </c>
      <c r="B45" s="12" t="s">
        <v>62</v>
      </c>
      <c r="C45" s="12" t="s">
        <v>49</v>
      </c>
      <c r="D45" s="17">
        <v>1495.2</v>
      </c>
      <c r="E45" s="17">
        <v>1900.1</v>
      </c>
      <c r="F45" s="17">
        <v>1900.1</v>
      </c>
      <c r="G45" s="22">
        <v>1900.1</v>
      </c>
      <c r="H45" s="7">
        <f t="shared" si="13"/>
        <v>404.89999999999986</v>
      </c>
      <c r="I45" s="7">
        <f t="shared" si="6"/>
        <v>404.89999999999986</v>
      </c>
      <c r="J45" s="8">
        <f t="shared" si="27"/>
        <v>404.89999999999986</v>
      </c>
    </row>
    <row r="46" spans="1:10" s="24" customFormat="1" ht="25.5" x14ac:dyDescent="0.25">
      <c r="A46" s="1" t="s">
        <v>68</v>
      </c>
      <c r="B46" s="12" t="s">
        <v>62</v>
      </c>
      <c r="C46" s="12" t="s">
        <v>52</v>
      </c>
      <c r="D46" s="17">
        <v>27215.3</v>
      </c>
      <c r="E46" s="17">
        <v>27238.799999999999</v>
      </c>
      <c r="F46" s="17">
        <v>27248.5</v>
      </c>
      <c r="G46" s="22">
        <v>27258.2</v>
      </c>
      <c r="H46" s="7">
        <f t="shared" si="13"/>
        <v>23.5</v>
      </c>
      <c r="I46" s="7">
        <f t="shared" si="6"/>
        <v>33.200000000000728</v>
      </c>
      <c r="J46" s="8">
        <f t="shared" si="27"/>
        <v>42.900000000001455</v>
      </c>
    </row>
    <row r="47" spans="1:10" s="24" customFormat="1" ht="14.45" customHeight="1" x14ac:dyDescent="0.25">
      <c r="A47" s="10" t="s">
        <v>31</v>
      </c>
      <c r="B47" s="11" t="s">
        <v>59</v>
      </c>
      <c r="C47" s="11" t="s">
        <v>48</v>
      </c>
      <c r="D47" s="6">
        <f t="shared" ref="D47:J47" si="28">D48</f>
        <v>2993.8</v>
      </c>
      <c r="E47" s="6">
        <f t="shared" si="28"/>
        <v>2993.8</v>
      </c>
      <c r="F47" s="6">
        <f t="shared" si="28"/>
        <v>2993.8</v>
      </c>
      <c r="G47" s="6">
        <f t="shared" si="28"/>
        <v>2993.8</v>
      </c>
      <c r="H47" s="6">
        <f t="shared" si="28"/>
        <v>0</v>
      </c>
      <c r="I47" s="6">
        <f t="shared" si="28"/>
        <v>0</v>
      </c>
      <c r="J47" s="6">
        <f t="shared" si="28"/>
        <v>0</v>
      </c>
    </row>
    <row r="48" spans="1:10" s="24" customFormat="1" ht="12.75" x14ac:dyDescent="0.25">
      <c r="A48" s="1" t="s">
        <v>32</v>
      </c>
      <c r="B48" s="12" t="s">
        <v>59</v>
      </c>
      <c r="C48" s="12" t="s">
        <v>59</v>
      </c>
      <c r="D48" s="19">
        <v>2993.8</v>
      </c>
      <c r="E48" s="17">
        <v>2993.8</v>
      </c>
      <c r="F48" s="17">
        <v>2993.8</v>
      </c>
      <c r="G48" s="22">
        <v>2993.8</v>
      </c>
      <c r="H48" s="7">
        <f t="shared" si="13"/>
        <v>0</v>
      </c>
      <c r="I48" s="7">
        <f t="shared" si="6"/>
        <v>0</v>
      </c>
      <c r="J48" s="8">
        <f>G48-D48</f>
        <v>0</v>
      </c>
    </row>
    <row r="49" spans="1:10" s="24" customFormat="1" ht="13.15" customHeight="1" x14ac:dyDescent="0.25">
      <c r="A49" s="10" t="s">
        <v>33</v>
      </c>
      <c r="B49" s="11" t="s">
        <v>60</v>
      </c>
      <c r="C49" s="11" t="s">
        <v>48</v>
      </c>
      <c r="D49" s="6">
        <f t="shared" ref="D49:J49" si="29">D50+D51+D52+D53</f>
        <v>87519.59599999999</v>
      </c>
      <c r="E49" s="6">
        <f t="shared" si="29"/>
        <v>93459.4</v>
      </c>
      <c r="F49" s="6">
        <f t="shared" si="29"/>
        <v>97970.7</v>
      </c>
      <c r="G49" s="6">
        <f t="shared" si="29"/>
        <v>100281</v>
      </c>
      <c r="H49" s="6">
        <f t="shared" si="29"/>
        <v>5939.8039999999974</v>
      </c>
      <c r="I49" s="6">
        <f t="shared" si="29"/>
        <v>10451.103999999999</v>
      </c>
      <c r="J49" s="6">
        <f t="shared" si="29"/>
        <v>12761.404000000002</v>
      </c>
    </row>
    <row r="50" spans="1:10" s="24" customFormat="1" ht="12.75" x14ac:dyDescent="0.25">
      <c r="A50" s="1" t="s">
        <v>34</v>
      </c>
      <c r="B50" s="12" t="s">
        <v>60</v>
      </c>
      <c r="C50" s="12" t="s">
        <v>47</v>
      </c>
      <c r="D50" s="17">
        <v>13551.896000000001</v>
      </c>
      <c r="E50" s="17">
        <v>15110.9</v>
      </c>
      <c r="F50" s="17">
        <v>15110.9</v>
      </c>
      <c r="G50" s="22">
        <v>15110.9</v>
      </c>
      <c r="H50" s="7">
        <f t="shared" si="13"/>
        <v>1559.003999999999</v>
      </c>
      <c r="I50" s="7">
        <f t="shared" si="6"/>
        <v>1559.003999999999</v>
      </c>
      <c r="J50" s="8">
        <f t="shared" ref="J50:J53" si="30">G50-D50</f>
        <v>1559.003999999999</v>
      </c>
    </row>
    <row r="51" spans="1:10" s="24" customFormat="1" ht="12.75" x14ac:dyDescent="0.25">
      <c r="A51" s="1" t="s">
        <v>35</v>
      </c>
      <c r="B51" s="12" t="s">
        <v>60</v>
      </c>
      <c r="C51" s="12" t="s">
        <v>50</v>
      </c>
      <c r="D51" s="17">
        <v>4821.1000000000004</v>
      </c>
      <c r="E51" s="17">
        <v>4535.8</v>
      </c>
      <c r="F51" s="17">
        <v>4535.8</v>
      </c>
      <c r="G51" s="22">
        <v>4535.8</v>
      </c>
      <c r="H51" s="7">
        <f t="shared" si="13"/>
        <v>-285.30000000000018</v>
      </c>
      <c r="I51" s="7">
        <f t="shared" si="6"/>
        <v>-285.30000000000018</v>
      </c>
      <c r="J51" s="8">
        <f t="shared" si="30"/>
        <v>-285.30000000000018</v>
      </c>
    </row>
    <row r="52" spans="1:10" s="24" customFormat="1" ht="12.75" x14ac:dyDescent="0.25">
      <c r="A52" s="1" t="s">
        <v>36</v>
      </c>
      <c r="B52" s="12" t="s">
        <v>60</v>
      </c>
      <c r="C52" s="12" t="s">
        <v>52</v>
      </c>
      <c r="D52" s="17">
        <v>48597.5</v>
      </c>
      <c r="E52" s="17">
        <v>52353.7</v>
      </c>
      <c r="F52" s="17">
        <v>57045.5</v>
      </c>
      <c r="G52" s="22">
        <v>59355.8</v>
      </c>
      <c r="H52" s="7">
        <f t="shared" si="13"/>
        <v>3756.1999999999971</v>
      </c>
      <c r="I52" s="7">
        <f t="shared" si="6"/>
        <v>8448</v>
      </c>
      <c r="J52" s="8">
        <f t="shared" si="30"/>
        <v>10758.300000000003</v>
      </c>
    </row>
    <row r="53" spans="1:10" s="24" customFormat="1" ht="25.5" x14ac:dyDescent="0.25">
      <c r="A53" s="1" t="s">
        <v>37</v>
      </c>
      <c r="B53" s="12" t="s">
        <v>60</v>
      </c>
      <c r="C53" s="12" t="s">
        <v>55</v>
      </c>
      <c r="D53" s="17">
        <v>20549.099999999999</v>
      </c>
      <c r="E53" s="17">
        <v>21459</v>
      </c>
      <c r="F53" s="17">
        <v>21278.5</v>
      </c>
      <c r="G53" s="22">
        <v>21278.5</v>
      </c>
      <c r="H53" s="7">
        <f t="shared" si="13"/>
        <v>909.90000000000146</v>
      </c>
      <c r="I53" s="7">
        <f t="shared" si="6"/>
        <v>729.40000000000146</v>
      </c>
      <c r="J53" s="8">
        <f t="shared" si="30"/>
        <v>729.40000000000146</v>
      </c>
    </row>
    <row r="54" spans="1:10" s="24" customFormat="1" ht="13.15" customHeight="1" x14ac:dyDescent="0.25">
      <c r="A54" s="10" t="s">
        <v>38</v>
      </c>
      <c r="B54" s="11" t="s">
        <v>57</v>
      </c>
      <c r="C54" s="11" t="s">
        <v>48</v>
      </c>
      <c r="D54" s="6">
        <f t="shared" ref="D54:J54" si="31">D55+D56+D57</f>
        <v>152981.9</v>
      </c>
      <c r="E54" s="6">
        <f t="shared" si="31"/>
        <v>158922.1</v>
      </c>
      <c r="F54" s="6">
        <f t="shared" si="31"/>
        <v>155238.1</v>
      </c>
      <c r="G54" s="6">
        <f t="shared" si="31"/>
        <v>155268.29999999999</v>
      </c>
      <c r="H54" s="6">
        <f t="shared" si="31"/>
        <v>5940.2000000000226</v>
      </c>
      <c r="I54" s="6">
        <f t="shared" si="31"/>
        <v>2256.2000000000007</v>
      </c>
      <c r="J54" s="6">
        <f t="shared" si="31"/>
        <v>2286.3999999999887</v>
      </c>
    </row>
    <row r="55" spans="1:10" s="24" customFormat="1" ht="12.75" x14ac:dyDescent="0.25">
      <c r="A55" s="1" t="s">
        <v>39</v>
      </c>
      <c r="B55" s="12" t="s">
        <v>57</v>
      </c>
      <c r="C55" s="12" t="s">
        <v>47</v>
      </c>
      <c r="D55" s="17">
        <v>142544.4</v>
      </c>
      <c r="E55" s="17">
        <f>149730.7-97.5-24.4</f>
        <v>149608.80000000002</v>
      </c>
      <c r="F55" s="17">
        <f>144707.4-10.8-2.7</f>
        <v>144693.9</v>
      </c>
      <c r="G55" s="22">
        <f>145093.8-39.7-9.9</f>
        <v>145044.19999999998</v>
      </c>
      <c r="H55" s="7">
        <f t="shared" si="13"/>
        <v>7064.4000000000233</v>
      </c>
      <c r="I55" s="7">
        <f t="shared" si="6"/>
        <v>2149.5</v>
      </c>
      <c r="J55" s="8">
        <f t="shared" ref="J55:J56" si="32">G55-D55</f>
        <v>2499.7999999999884</v>
      </c>
    </row>
    <row r="56" spans="1:10" s="24" customFormat="1" ht="12.75" x14ac:dyDescent="0.25">
      <c r="A56" s="1" t="s">
        <v>40</v>
      </c>
      <c r="B56" s="12" t="s">
        <v>57</v>
      </c>
      <c r="C56" s="12" t="s">
        <v>49</v>
      </c>
      <c r="D56" s="17">
        <v>10437.5</v>
      </c>
      <c r="E56" s="17">
        <f>9288.9+24.4</f>
        <v>9313.2999999999993</v>
      </c>
      <c r="F56" s="17">
        <f>10541.5+2.7</f>
        <v>10544.2</v>
      </c>
      <c r="G56" s="22">
        <f>10214.2+9.9</f>
        <v>10224.1</v>
      </c>
      <c r="H56" s="7">
        <f t="shared" si="13"/>
        <v>-1124.2000000000007</v>
      </c>
      <c r="I56" s="7">
        <f t="shared" si="6"/>
        <v>106.70000000000073</v>
      </c>
      <c r="J56" s="8">
        <f t="shared" si="32"/>
        <v>-213.39999999999964</v>
      </c>
    </row>
    <row r="57" spans="1:10" s="24" customFormat="1" ht="25.5" hidden="1" x14ac:dyDescent="0.25">
      <c r="A57" s="1" t="s">
        <v>69</v>
      </c>
      <c r="B57" s="12" t="s">
        <v>57</v>
      </c>
      <c r="C57" s="12" t="s">
        <v>53</v>
      </c>
      <c r="D57" s="21"/>
      <c r="E57" s="21"/>
      <c r="F57" s="21"/>
      <c r="G57" s="21"/>
      <c r="H57" s="7">
        <f t="shared" si="13"/>
        <v>0</v>
      </c>
      <c r="I57" s="7">
        <f t="shared" ref="I57" si="33">F57-E57</f>
        <v>0</v>
      </c>
      <c r="J57" s="8">
        <f t="shared" ref="J57" si="34">G57-F57</f>
        <v>0</v>
      </c>
    </row>
    <row r="58" spans="1:10" s="24" customFormat="1" ht="13.9" customHeight="1" x14ac:dyDescent="0.25">
      <c r="A58" s="10" t="s">
        <v>41</v>
      </c>
      <c r="B58" s="11" t="s">
        <v>64</v>
      </c>
      <c r="C58" s="11" t="s">
        <v>48</v>
      </c>
      <c r="D58" s="6">
        <f t="shared" ref="D58:J58" si="35">D59+D60</f>
        <v>53922.270000000004</v>
      </c>
      <c r="E58" s="6">
        <f t="shared" si="35"/>
        <v>53892.2</v>
      </c>
      <c r="F58" s="6">
        <f t="shared" si="35"/>
        <v>53892.2</v>
      </c>
      <c r="G58" s="6">
        <f t="shared" si="35"/>
        <v>53892.2</v>
      </c>
      <c r="H58" s="6">
        <f t="shared" si="35"/>
        <v>-30.069999999999709</v>
      </c>
      <c r="I58" s="6">
        <f t="shared" si="35"/>
        <v>-30.069999999999709</v>
      </c>
      <c r="J58" s="6">
        <f t="shared" si="35"/>
        <v>-30.069999999999709</v>
      </c>
    </row>
    <row r="59" spans="1:10" s="24" customFormat="1" ht="12.75" x14ac:dyDescent="0.25">
      <c r="A59" s="1" t="s">
        <v>42</v>
      </c>
      <c r="B59" s="12" t="s">
        <v>64</v>
      </c>
      <c r="C59" s="12" t="s">
        <v>47</v>
      </c>
      <c r="D59" s="17">
        <v>31672.5</v>
      </c>
      <c r="E59" s="17">
        <v>31672.5</v>
      </c>
      <c r="F59" s="17">
        <v>31672.5</v>
      </c>
      <c r="G59" s="22">
        <v>31672.5</v>
      </c>
      <c r="H59" s="7">
        <f t="shared" si="13"/>
        <v>0</v>
      </c>
      <c r="I59" s="7">
        <f t="shared" ref="I59:I60" si="36">F59-D59</f>
        <v>0</v>
      </c>
      <c r="J59" s="8">
        <f t="shared" ref="J59:J60" si="37">G59-D59</f>
        <v>0</v>
      </c>
    </row>
    <row r="60" spans="1:10" s="24" customFormat="1" ht="12.75" x14ac:dyDescent="0.25">
      <c r="A60" s="1" t="s">
        <v>43</v>
      </c>
      <c r="B60" s="12" t="s">
        <v>64</v>
      </c>
      <c r="C60" s="12" t="s">
        <v>49</v>
      </c>
      <c r="D60" s="17">
        <v>22249.77</v>
      </c>
      <c r="E60" s="17">
        <v>22219.7</v>
      </c>
      <c r="F60" s="17">
        <v>22219.7</v>
      </c>
      <c r="G60" s="22">
        <v>22219.7</v>
      </c>
      <c r="H60" s="7">
        <f t="shared" si="13"/>
        <v>-30.069999999999709</v>
      </c>
      <c r="I60" s="7">
        <f t="shared" si="36"/>
        <v>-30.069999999999709</v>
      </c>
      <c r="J60" s="8">
        <f t="shared" si="37"/>
        <v>-30.069999999999709</v>
      </c>
    </row>
    <row r="61" spans="1:10" s="24" customFormat="1" ht="26.45" customHeight="1" x14ac:dyDescent="0.25">
      <c r="A61" s="10" t="s">
        <v>44</v>
      </c>
      <c r="B61" s="11" t="s">
        <v>58</v>
      </c>
      <c r="C61" s="11" t="s">
        <v>48</v>
      </c>
      <c r="D61" s="6">
        <f t="shared" ref="D61:J61" si="38">D62</f>
        <v>2</v>
      </c>
      <c r="E61" s="6">
        <f t="shared" si="38"/>
        <v>2</v>
      </c>
      <c r="F61" s="6">
        <f t="shared" si="38"/>
        <v>2</v>
      </c>
      <c r="G61" s="6">
        <f t="shared" si="38"/>
        <v>2</v>
      </c>
      <c r="H61" s="6">
        <f t="shared" si="38"/>
        <v>0</v>
      </c>
      <c r="I61" s="6">
        <f t="shared" si="38"/>
        <v>0</v>
      </c>
      <c r="J61" s="6">
        <f t="shared" si="38"/>
        <v>0</v>
      </c>
    </row>
    <row r="62" spans="1:10" s="24" customFormat="1" ht="27" customHeight="1" x14ac:dyDescent="0.25">
      <c r="A62" s="1" t="s">
        <v>70</v>
      </c>
      <c r="B62" s="12" t="s">
        <v>58</v>
      </c>
      <c r="C62" s="12" t="s">
        <v>47</v>
      </c>
      <c r="D62" s="17">
        <v>2</v>
      </c>
      <c r="E62" s="17">
        <v>2</v>
      </c>
      <c r="F62" s="17">
        <v>2</v>
      </c>
      <c r="G62" s="22">
        <v>2</v>
      </c>
      <c r="H62" s="7">
        <f t="shared" si="13"/>
        <v>0</v>
      </c>
      <c r="I62" s="7">
        <f t="shared" ref="I62" si="39">F62-D62</f>
        <v>0</v>
      </c>
      <c r="J62" s="8">
        <f>G62-D62</f>
        <v>0</v>
      </c>
    </row>
    <row r="63" spans="1:10" s="24" customFormat="1" ht="52.9" customHeight="1" x14ac:dyDescent="0.25">
      <c r="A63" s="10" t="s">
        <v>71</v>
      </c>
      <c r="B63" s="11" t="s">
        <v>61</v>
      </c>
      <c r="C63" s="11" t="s">
        <v>48</v>
      </c>
      <c r="D63" s="6">
        <f t="shared" ref="D63:J63" si="40">D64+D65+D66</f>
        <v>623643.79499999993</v>
      </c>
      <c r="E63" s="6">
        <f t="shared" si="40"/>
        <v>579108.1</v>
      </c>
      <c r="F63" s="6">
        <f t="shared" si="40"/>
        <v>585053</v>
      </c>
      <c r="G63" s="6">
        <f t="shared" si="40"/>
        <v>567951.6</v>
      </c>
      <c r="H63" s="6">
        <f t="shared" si="40"/>
        <v>-44535.694999999992</v>
      </c>
      <c r="I63" s="6">
        <f t="shared" si="40"/>
        <v>-38590.794999999998</v>
      </c>
      <c r="J63" s="6">
        <f t="shared" si="40"/>
        <v>-55692.195000000022</v>
      </c>
    </row>
    <row r="64" spans="1:10" s="24" customFormat="1" ht="40.9" customHeight="1" x14ac:dyDescent="0.25">
      <c r="A64" s="1" t="s">
        <v>45</v>
      </c>
      <c r="B64" s="12" t="s">
        <v>61</v>
      </c>
      <c r="C64" s="12" t="s">
        <v>47</v>
      </c>
      <c r="D64" s="17">
        <v>188697.60000000001</v>
      </c>
      <c r="E64" s="17">
        <v>195346.4</v>
      </c>
      <c r="F64" s="17">
        <v>188637</v>
      </c>
      <c r="G64" s="22">
        <v>188637</v>
      </c>
      <c r="H64" s="7">
        <f t="shared" si="13"/>
        <v>6648.7999999999884</v>
      </c>
      <c r="I64" s="7">
        <f t="shared" ref="I64:I66" si="41">F64-D64</f>
        <v>-60.600000000005821</v>
      </c>
      <c r="J64" s="8">
        <f t="shared" ref="J64:J66" si="42">G64-D64</f>
        <v>-60.600000000005821</v>
      </c>
    </row>
    <row r="65" spans="1:12" s="24" customFormat="1" ht="12.6" customHeight="1" x14ac:dyDescent="0.25">
      <c r="A65" s="1" t="s">
        <v>46</v>
      </c>
      <c r="B65" s="12" t="s">
        <v>61</v>
      </c>
      <c r="C65" s="12" t="s">
        <v>49</v>
      </c>
      <c r="D65" s="17">
        <v>422565.495</v>
      </c>
      <c r="E65" s="17">
        <v>383761.7</v>
      </c>
      <c r="F65" s="17">
        <v>396416</v>
      </c>
      <c r="G65" s="22">
        <v>379314.6</v>
      </c>
      <c r="H65" s="7">
        <f t="shared" si="13"/>
        <v>-38803.794999999984</v>
      </c>
      <c r="I65" s="7">
        <f>F65-D65</f>
        <v>-26149.494999999995</v>
      </c>
      <c r="J65" s="8">
        <f t="shared" si="42"/>
        <v>-43250.895000000019</v>
      </c>
    </row>
    <row r="66" spans="1:12" s="24" customFormat="1" ht="41.45" customHeight="1" x14ac:dyDescent="0.25">
      <c r="A66" s="1" t="s">
        <v>72</v>
      </c>
      <c r="B66" s="12" t="s">
        <v>61</v>
      </c>
      <c r="C66" s="12" t="s">
        <v>50</v>
      </c>
      <c r="D66" s="17">
        <v>12380.7</v>
      </c>
      <c r="E66" s="17">
        <v>0</v>
      </c>
      <c r="F66" s="17">
        <v>0</v>
      </c>
      <c r="G66" s="22">
        <v>0</v>
      </c>
      <c r="H66" s="7">
        <f t="shared" si="13"/>
        <v>-12380.7</v>
      </c>
      <c r="I66" s="7">
        <f t="shared" si="41"/>
        <v>-12380.7</v>
      </c>
      <c r="J66" s="8">
        <f t="shared" si="42"/>
        <v>-12380.7</v>
      </c>
    </row>
    <row r="67" spans="1:12" s="24" customFormat="1" ht="15.6" customHeight="1" x14ac:dyDescent="0.25">
      <c r="A67" s="13" t="s">
        <v>73</v>
      </c>
      <c r="B67" s="13"/>
      <c r="C67" s="13"/>
      <c r="D67" s="6">
        <f t="shared" ref="D67:J67" si="43">D8+D16+D18+D23+D30+D35+D37+D43+D47+D49+D54+D58+D61+D63</f>
        <v>4697802.9610000001</v>
      </c>
      <c r="E67" s="6">
        <f t="shared" si="43"/>
        <v>4303879.3999999994</v>
      </c>
      <c r="F67" s="6">
        <f t="shared" si="43"/>
        <v>4314139.2</v>
      </c>
      <c r="G67" s="6">
        <f t="shared" si="43"/>
        <v>4308294.3</v>
      </c>
      <c r="H67" s="6">
        <f t="shared" si="43"/>
        <v>-393923.5610000001</v>
      </c>
      <c r="I67" s="6">
        <f t="shared" si="43"/>
        <v>-383663.761</v>
      </c>
      <c r="J67" s="6">
        <f t="shared" si="43"/>
        <v>-389508.66100000031</v>
      </c>
      <c r="L67" s="25"/>
    </row>
  </sheetData>
  <mergeCells count="7">
    <mergeCell ref="H5:J5"/>
    <mergeCell ref="A3:J3"/>
    <mergeCell ref="E5:G5"/>
    <mergeCell ref="D5:D6"/>
    <mergeCell ref="C5:C6"/>
    <mergeCell ref="B5:B6"/>
    <mergeCell ref="A5:A6"/>
  </mergeCells>
  <printOptions horizontalCentered="1"/>
  <pageMargins left="0.59055118110236227" right="0.59055118110236227" top="0.70866141732283472" bottom="0.47244094488188981" header="0.51181102362204722" footer="0.31496062992125984"/>
  <pageSetup paperSize="9" scale="9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2020-10-23T05:54:04Z</cp:lastPrinted>
  <dcterms:created xsi:type="dcterms:W3CDTF">2017-11-28T09:15:19Z</dcterms:created>
  <dcterms:modified xsi:type="dcterms:W3CDTF">2020-11-17T05:57:05Z</dcterms:modified>
</cp:coreProperties>
</file>